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AD.IMTA.FR\partages\SG-DFIN-Marches\DOC-ADM-26\26MTA020M-022M ESPACES VERTS\20260303 Envoi DFIN\20260303 Envoi DFIN\DCE Rennes\"/>
    </mc:Choice>
  </mc:AlternateContent>
  <xr:revisionPtr revIDLastSave="0" documentId="8_{890F95C5-6AD4-4508-89B5-E7AC5C4BB99E}"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E12" i="2"/>
  <c r="G12" i="2" s="1"/>
  <c r="E11" i="2"/>
  <c r="G11" i="2" s="1"/>
  <c r="E10" i="2"/>
  <c r="G10" i="2" s="1"/>
  <c r="E9" i="2"/>
  <c r="G9" i="2" s="1"/>
  <c r="E8" i="2"/>
  <c r="G8" i="2" s="1"/>
  <c r="G7" i="2"/>
  <c r="E7" i="2"/>
  <c r="E6" i="2"/>
  <c r="G6" i="2" s="1"/>
  <c r="E5" i="2"/>
  <c r="G5" i="2" s="1"/>
  <c r="E4" i="2"/>
  <c r="E14" i="2" s="1"/>
  <c r="P18" i="1"/>
  <c r="R18" i="1" s="1"/>
  <c r="L18" i="1"/>
  <c r="J18" i="1"/>
  <c r="P17" i="1"/>
  <c r="R17" i="1" s="1"/>
  <c r="L17" i="1"/>
  <c r="J17" i="1"/>
  <c r="P16" i="1"/>
  <c r="R16" i="1" s="1"/>
  <c r="L16" i="1"/>
  <c r="J16" i="1"/>
  <c r="P14" i="1"/>
  <c r="R14" i="1" s="1"/>
  <c r="L14" i="1"/>
  <c r="J14" i="1"/>
  <c r="P12" i="1"/>
  <c r="R12" i="1" s="1"/>
  <c r="L12" i="1"/>
  <c r="J12" i="1"/>
  <c r="P11" i="1"/>
  <c r="P20" i="1" s="1"/>
  <c r="L11" i="1"/>
  <c r="J11" i="1"/>
  <c r="P8" i="1"/>
  <c r="R8" i="1" s="1"/>
  <c r="L8" i="1"/>
  <c r="J8" i="1"/>
  <c r="P6" i="1"/>
  <c r="R6" i="1" s="1"/>
  <c r="L6" i="1"/>
  <c r="J6" i="1"/>
  <c r="P21" i="1" l="1"/>
  <c r="P22" i="1" s="1"/>
  <c r="R11" i="1"/>
  <c r="G4" i="2"/>
  <c r="E15" i="2" s="1"/>
  <c r="E16" i="2" s="1"/>
</calcChain>
</file>

<file path=xl/sharedStrings.xml><?xml version="1.0" encoding="utf-8"?>
<sst xmlns="http://schemas.openxmlformats.org/spreadsheetml/2006/main" count="139" uniqueCount="81">
  <si>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</si>
  <si>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</si>
  <si>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</si>
  <si>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</si>
  <si>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</si>
  <si>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</si>
  <si>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</si>
  <si>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</si>
  <si>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</si>
  <si>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</si>
  <si>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</si>
  <si>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</si>
  <si>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</si>
  <si>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</si>
  <si>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</si>
  <si>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</si>
  <si>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</si>
  <si>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</si>
  <si>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</si>
  <si>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</si>
  <si>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</si>
  <si>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</si>
  <si>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</si>
  <si>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</si>
  <si>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</si>
  <si>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</si>
  <si>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</si>
  <si>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</si>
  <si>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</si>
  <si>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</si>
  <si>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</si>
  <si>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</si>
  <si>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</si>
  <si>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</si>
  <si>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</si>
  <si>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</si>
  <si>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</si>
  <si>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</si>
  <si>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</si>
  <si>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</si>
  <si>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</si>
  <si>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</si>
  <si>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</si>
  <si>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</si>
  <si>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</si>
  <si>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</si>
  <si>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</si>
  <si>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</si>
  <si>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</si>
  <si>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</si>
  <si>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</si>
  <si>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</si>
  <si>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</si>
  <si>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</si>
  <si>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</si>
  <si>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</si>
  <si>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</si>
  <si>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</si>
  <si>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“Marché d’entretien des espaces verts de IMT ATLANTIQUE  - LOT 3 - ENTRETIEN ESPACES VERTS CAMPUS RENNES”</t>
  </si>
  <si>
    <t/>
  </si>
  <si>
    <t>3.1 ARBRES ET ARBUSTES</t>
  </si>
  <si>
    <t>QF</t>
  </si>
  <si>
    <t>Tailles, entretien</t>
  </si>
  <si>
    <t>intervention par an</t>
  </si>
  <si>
    <t>3.2 MASSIFS</t>
  </si>
  <si>
    <t>3.2.1 Taille</t>
  </si>
  <si>
    <t xml:space="preserve">3.3 PELOUSES : </t>
  </si>
  <si>
    <t>3.3.1 Tonte</t>
  </si>
  <si>
    <t>Zone couleur jaune</t>
  </si>
  <si>
    <t>Zone  couleur vert</t>
  </si>
  <si>
    <t xml:space="preserve">3.3.2 Ramassage et évacuation </t>
  </si>
  <si>
    <t>A chaque intervention</t>
  </si>
  <si>
    <t>ensemble</t>
  </si>
  <si>
    <t>3.4 VOIRIES</t>
  </si>
  <si>
    <t>3.4.1 Balayage</t>
  </si>
  <si>
    <t>3.4.2 Découpe bordures</t>
  </si>
  <si>
    <t>3.4.3 Ramassage et évacuation des feuilles mortes</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</si>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</sst>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6">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1" fillId="33" borderId="0" xfId="0" applyNumberFormat="1" applyFont="1" applyFill="1" applyBorder="1" applyAlignment="1" applyProtection="1">
      <alignment horizontal="center"/>
      <protection locked="0"/>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217" fontId="1" fillId="0" borderId="0" xfId="0" applyNumberFormat="1" applyFont="1" applyFill="1" applyBorder="1" applyAlignment="1" applyProtection="1">
      <alignment horizontal="right"/>
      <protection locked="0"/>
    </xf>
    <xf numFmtId="216" fontId="26" fillId="0" borderId="0" xfId="0" applyNumberFormat="1" applyFont="1" applyFill="1" applyBorder="1" applyAlignment="1" applyProtection="1">
      <alignment horizontal="left" wrapText="1"/>
      <protection locked="0"/>
    </xf>
    <xf numFmtId="217" fontId="1" fillId="0" borderId="0" xfId="0" applyNumberFormat="1" applyFont="1" applyFill="1" applyBorder="1" applyAlignment="1" applyProtection="1">
      <alignment horizontal="right" wrapText="1"/>
      <protection locked="0"/>
    </xf>
    <xf numFmtId="217" fontId="1" fillId="0" borderId="0" xfId="0" applyNumberFormat="1" applyFont="1" applyFill="1" applyBorder="1" applyAlignment="1">
      <alignment horizontal="right"/>
    </xf>
    <xf numFmtId="216" fontId="1" fillId="0" borderId="0" xfId="0" applyNumberFormat="1" applyFont="1" applyFill="1" applyBorder="1" applyAlignment="1" applyProtection="1">
      <alignment horizontal="center"/>
      <protection locked="0"/>
    </xf>
    <xf numFmtId="214" fontId="1" fillId="0" borderId="0" xfId="0" applyNumberFormat="1" applyFont="1" applyFill="1" applyBorder="1" applyAlignment="1">
      <alignment horizontal="right" indent="1"/>
    </xf>
    <xf numFmtId="0" fontId="6" fillId="0" borderId="0" xfId="0" applyFont="1" applyAlignment="1"/>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3" fillId="0"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0" fontId="1" fillId="35" borderId="0" xfId="0" quotePrefix="1" applyNumberFormat="1" applyFont="1" applyFill="1" applyBorder="1" applyAlignment="1">
      <alignment horizontal="left"/>
    </xf>
    <xf numFmtId="0" fontId="1" fillId="35" borderId="0" xfId="0" quotePrefix="1" applyNumberFormat="1" applyFont="1" applyFill="1" applyBorder="1" applyAlignment="1">
      <alignment horizontal="left" wrapText="1"/>
    </xf>
    <xf numFmtId="0" fontId="33" fillId="35" borderId="0" xfId="0" applyNumberFormat="1" applyFont="1" applyFill="1" applyBorder="1" applyAlignment="1" applyProtection="1">
      <alignment horizontal="left" wrapText="1"/>
      <protection locked="0"/>
    </xf>
    <xf numFmtId="216" fontId="26" fillId="35" borderId="0" xfId="0" applyNumberFormat="1" applyFont="1" applyFill="1" applyBorder="1" applyAlignment="1" applyProtection="1">
      <alignment horizontal="left" wrapText="1"/>
      <protection locked="0"/>
    </xf>
    <xf numFmtId="217" fontId="1" fillId="35" borderId="0" xfId="0" applyNumberFormat="1" applyFont="1" applyFill="1" applyBorder="1" applyAlignment="1" applyProtection="1">
      <alignment horizontal="right" wrapText="1"/>
      <protection locked="0"/>
    </xf>
    <xf numFmtId="0" fontId="1" fillId="35" borderId="0" xfId="0" applyFont="1" applyFill="1" applyBorder="1" applyAlignment="1">
      <alignment horizontal="center"/>
    </xf>
    <xf numFmtId="216" fontId="26"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0" fontId="1"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26"/>
  <sheetViews>
    <sheetView tabSelected="1" workbookViewId="0">
      <pane ySplit="4" topLeftCell="A5" activePane="bottomLeft" state="frozen"/>
      <selection pane="bottomLeft" activeCell="L14" sqref="L14"/>
    </sheetView>
  </sheetViews>
  <sheetFormatPr baseColWidth="10" defaultColWidth="9.140625" defaultRowHeight="10.5" x14ac:dyDescent="0.15"/>
  <cols>
    <col min="1" max="1" width="7.140625" style="30" customWidth="1"/>
    <col min="2" max="2" width="11.7109375" style="65" hidden="1" customWidth="1"/>
    <col min="3" max="3" width="3.7109375" style="65" hidden="1" customWidth="1"/>
    <col min="4" max="4" width="44.7109375" style="47" customWidth="1"/>
    <col min="5" max="5" width="4.7109375" style="25" customWidth="1"/>
    <col min="6" max="6" width="16.7109375" style="25" bestFit="1" customWidth="1"/>
    <col min="7" max="7" width="2.5703125" style="68" customWidth="1"/>
    <col min="8" max="9" width="4.7109375" style="26" hidden="1" customWidth="1"/>
    <col min="10" max="10" width="7.7109375" style="68" hidden="1" customWidth="1"/>
    <col min="11" max="11" width="12.7109375" style="81" customWidth="1"/>
    <col min="12" max="12" width="31.42578125" style="49" hidden="1" customWidth="1"/>
    <col min="13" max="13" width="19.7109375" style="78" hidden="1" customWidth="1"/>
    <col min="14" max="14" width="33.28515625" style="86" hidden="1" customWidth="1"/>
    <col min="15" max="15" width="24.85546875" style="86" hidden="1" customWidth="1"/>
    <col min="16" max="16" width="16.7109375" style="85" customWidth="1"/>
    <col min="17" max="17" width="8.140625" style="74" customWidth="1"/>
    <col min="18" max="18" width="15.140625" style="34" customWidth="1"/>
    <col min="19" max="19" width="15.7109375" style="57" customWidth="1"/>
    <col min="20" max="20" width="20.7109375" style="15" hidden="1" customWidth="1"/>
    <col min="21" max="21" width="9.140625" style="15" customWidth="1"/>
    <col min="22" max="16384" width="9.140625" style="15"/>
  </cols>
  <sheetData>
    <row r="1" spans="1:20" hidden="1" x14ac:dyDescent="0.15">
      <c r="A1" s="63"/>
      <c r="B1" s="17"/>
      <c r="C1" s="17"/>
      <c r="D1" s="44"/>
      <c r="E1" s="19"/>
      <c r="F1" s="19"/>
      <c r="G1" s="66"/>
      <c r="H1" s="20"/>
      <c r="I1" s="20"/>
      <c r="J1" s="66"/>
      <c r="K1" s="104"/>
      <c r="L1" s="109"/>
      <c r="M1" s="75"/>
      <c r="N1" s="79"/>
      <c r="O1" s="79"/>
      <c r="P1" s="82"/>
      <c r="Q1" s="71"/>
      <c r="R1" s="31"/>
    </row>
    <row r="2" spans="1:20" s="16" customFormat="1" hidden="1" x14ac:dyDescent="0.15">
      <c r="A2" s="18"/>
      <c r="B2" s="17"/>
      <c r="C2" s="17"/>
      <c r="D2" s="45"/>
      <c r="E2" s="18"/>
      <c r="F2" s="18"/>
      <c r="G2" s="69"/>
      <c r="H2" s="21"/>
      <c r="I2" s="21"/>
      <c r="J2" s="69"/>
      <c r="K2" s="105"/>
      <c r="L2" s="110"/>
      <c r="M2" s="76"/>
      <c r="N2" s="80"/>
      <c r="O2" s="80"/>
      <c r="P2" s="83"/>
      <c r="Q2" s="72"/>
      <c r="R2" s="32"/>
      <c r="S2" s="58"/>
    </row>
    <row r="3" spans="1:20" s="56" customFormat="1" ht="30"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4" t="s">
        <v>20</v>
      </c>
      <c r="C4" s="64"/>
      <c r="D4" s="46" t="s">
        <v>12</v>
      </c>
      <c r="E4" s="28" t="s">
        <v>0</v>
      </c>
      <c r="F4" s="28" t="s">
        <v>21</v>
      </c>
      <c r="G4" s="67" t="s">
        <v>13</v>
      </c>
      <c r="H4" s="29" t="s">
        <v>2</v>
      </c>
      <c r="I4" s="29" t="s">
        <v>3</v>
      </c>
      <c r="J4" s="70" t="s">
        <v>37</v>
      </c>
      <c r="K4" s="106" t="s">
        <v>45</v>
      </c>
      <c r="L4" s="111" t="s">
        <v>15</v>
      </c>
      <c r="M4" s="129" t="s">
        <v>52</v>
      </c>
      <c r="N4" s="130" t="s">
        <v>54</v>
      </c>
      <c r="O4" s="130" t="s">
        <v>53</v>
      </c>
      <c r="P4" s="84" t="s">
        <v>16</v>
      </c>
      <c r="Q4" s="73" t="s">
        <v>17</v>
      </c>
      <c r="R4" s="33" t="s">
        <v>22</v>
      </c>
      <c r="S4" s="59" t="s">
        <v>44</v>
      </c>
      <c r="T4" s="124" t="s">
        <v>55</v>
      </c>
    </row>
    <row r="5" spans="1:20" s="101" customFormat="1" ht="12.75" x14ac:dyDescent="0.2">
      <c r="A5" s="27"/>
      <c r="B5" s="119" t="s">
        <v>59</v>
      </c>
      <c r="C5" s="119" t="s">
        <v>59</v>
      </c>
      <c r="D5" s="120" t="s">
        <v>60</v>
      </c>
      <c r="E5" s="28" t="s">
        <v>59</v>
      </c>
      <c r="F5" s="28"/>
      <c r="G5" s="70"/>
      <c r="H5" s="48"/>
      <c r="I5" s="48"/>
      <c r="J5" s="70"/>
      <c r="K5" s="106"/>
      <c r="L5" s="121"/>
      <c r="M5" s="122"/>
      <c r="N5" s="123"/>
      <c r="O5" s="123"/>
      <c r="P5" s="84"/>
      <c r="Q5" s="73"/>
      <c r="R5" s="33"/>
      <c r="S5" s="131"/>
      <c r="T5" s="124"/>
    </row>
    <row r="6" spans="1:20" x14ac:dyDescent="0.15">
      <c r="A6" s="15">
        <v>1</v>
      </c>
      <c r="B6" s="102" t="s">
        <v>59</v>
      </c>
      <c r="C6" s="102" t="s">
        <v>59</v>
      </c>
      <c r="D6" s="103" t="s">
        <v>62</v>
      </c>
      <c r="E6" s="15" t="s">
        <v>61</v>
      </c>
      <c r="F6" s="15" t="s">
        <v>63</v>
      </c>
      <c r="G6" s="68">
        <v>1</v>
      </c>
      <c r="H6" s="15"/>
      <c r="I6" s="15"/>
      <c r="J6" s="68">
        <f>G6-I6+H6</f>
        <v>1</v>
      </c>
      <c r="K6" s="108"/>
      <c r="L6" s="113" t="e">
        <f ca="1">EUROToLetters(K6)</f>
        <v>#NAME?</v>
      </c>
      <c r="M6" s="77"/>
      <c r="N6" s="81"/>
      <c r="O6" s="81"/>
      <c r="P6" s="85">
        <f>ROUND(G6*ROUND(K6,2),2)</f>
        <v>0</v>
      </c>
      <c r="Q6" s="74">
        <v>0.2</v>
      </c>
      <c r="R6" s="34">
        <f>ROUND(Q6*ROUND(P6,2),2)</f>
        <v>0</v>
      </c>
      <c r="S6" s="132"/>
    </row>
    <row r="7" spans="1:20" s="101" customFormat="1" ht="12.75" x14ac:dyDescent="0.2">
      <c r="A7" s="89"/>
      <c r="B7" s="90" t="s">
        <v>59</v>
      </c>
      <c r="C7" s="90" t="s">
        <v>59</v>
      </c>
      <c r="D7" s="91" t="s">
        <v>64</v>
      </c>
      <c r="E7" s="92" t="s">
        <v>59</v>
      </c>
      <c r="F7" s="92"/>
      <c r="G7" s="93"/>
      <c r="H7" s="94"/>
      <c r="I7" s="94"/>
      <c r="J7" s="93"/>
      <c r="K7" s="107"/>
      <c r="L7" s="112"/>
      <c r="M7" s="96"/>
      <c r="N7" s="97"/>
      <c r="O7" s="97"/>
      <c r="P7" s="98"/>
      <c r="Q7" s="99"/>
      <c r="R7" s="100"/>
      <c r="S7" s="133"/>
      <c r="T7" s="16"/>
    </row>
    <row r="8" spans="1:20" x14ac:dyDescent="0.15">
      <c r="A8" s="30">
        <v>2</v>
      </c>
      <c r="B8" s="87" t="s">
        <v>59</v>
      </c>
      <c r="C8" s="87" t="s">
        <v>59</v>
      </c>
      <c r="D8" s="88" t="s">
        <v>65</v>
      </c>
      <c r="E8" s="25" t="s">
        <v>61</v>
      </c>
      <c r="F8" s="25" t="s">
        <v>63</v>
      </c>
      <c r="G8" s="68">
        <v>2</v>
      </c>
      <c r="J8" s="68">
        <f>G8-I8+H8</f>
        <v>2</v>
      </c>
      <c r="K8" s="108"/>
      <c r="L8" s="114" t="e">
        <f ca="1">EUROToLetters(K8)</f>
        <v>#NAME?</v>
      </c>
      <c r="P8" s="85">
        <f>ROUND(G8*ROUND(K8,2),2)</f>
        <v>0</v>
      </c>
      <c r="Q8" s="74">
        <v>0.2</v>
      </c>
      <c r="R8" s="34">
        <f>ROUND(Q8*ROUND(P8,2),2)</f>
        <v>0</v>
      </c>
      <c r="S8" s="132"/>
    </row>
    <row r="9" spans="1:20" s="101" customFormat="1" ht="12.75" x14ac:dyDescent="0.2">
      <c r="A9" s="27"/>
      <c r="B9" s="119" t="s">
        <v>59</v>
      </c>
      <c r="C9" s="119" t="s">
        <v>59</v>
      </c>
      <c r="D9" s="120" t="s">
        <v>66</v>
      </c>
      <c r="E9" s="28" t="s">
        <v>59</v>
      </c>
      <c r="F9" s="28"/>
      <c r="G9" s="70"/>
      <c r="H9" s="48"/>
      <c r="I9" s="48"/>
      <c r="J9" s="70"/>
      <c r="K9" s="106"/>
      <c r="L9" s="121"/>
      <c r="M9" s="122"/>
      <c r="N9" s="123"/>
      <c r="O9" s="123"/>
      <c r="P9" s="84"/>
      <c r="Q9" s="73"/>
      <c r="R9" s="33"/>
      <c r="S9" s="131"/>
      <c r="T9" s="124"/>
    </row>
    <row r="10" spans="1:20" s="101" customFormat="1" ht="12.75" x14ac:dyDescent="0.2">
      <c r="A10" s="89"/>
      <c r="B10" s="90" t="s">
        <v>59</v>
      </c>
      <c r="C10" s="90" t="s">
        <v>59</v>
      </c>
      <c r="D10" s="91" t="s">
        <v>67</v>
      </c>
      <c r="E10" s="92" t="s">
        <v>59</v>
      </c>
      <c r="F10" s="92"/>
      <c r="G10" s="93"/>
      <c r="H10" s="94"/>
      <c r="I10" s="94"/>
      <c r="J10" s="93"/>
      <c r="K10" s="107"/>
      <c r="L10" s="112"/>
      <c r="M10" s="96"/>
      <c r="N10" s="97"/>
      <c r="O10" s="97"/>
      <c r="P10" s="98"/>
      <c r="Q10" s="99"/>
      <c r="R10" s="100"/>
      <c r="S10" s="133"/>
      <c r="T10" s="16"/>
    </row>
    <row r="11" spans="1:20" x14ac:dyDescent="0.15">
      <c r="A11" s="30">
        <v>3</v>
      </c>
      <c r="B11" s="87" t="s">
        <v>59</v>
      </c>
      <c r="C11" s="87" t="s">
        <v>59</v>
      </c>
      <c r="D11" s="88" t="s">
        <v>68</v>
      </c>
      <c r="E11" s="25" t="s">
        <v>61</v>
      </c>
      <c r="F11" s="25" t="s">
        <v>63</v>
      </c>
      <c r="G11" s="68">
        <v>8</v>
      </c>
      <c r="J11" s="68">
        <f>G11-I11+H11</f>
        <v>8</v>
      </c>
      <c r="K11" s="108"/>
      <c r="L11" s="114" t="e">
        <f ca="1">EUROToLetters(K11)</f>
        <v>#NAME?</v>
      </c>
      <c r="P11" s="85">
        <f>ROUND(G11*ROUND(K11,2),2)</f>
        <v>0</v>
      </c>
      <c r="Q11" s="74">
        <v>0.2</v>
      </c>
      <c r="R11" s="34">
        <f>ROUND(Q11*ROUND(P11,2),2)</f>
        <v>0</v>
      </c>
      <c r="S11" s="132"/>
    </row>
    <row r="12" spans="1:20" x14ac:dyDescent="0.15">
      <c r="A12" s="30">
        <v>4</v>
      </c>
      <c r="B12" s="87" t="s">
        <v>59</v>
      </c>
      <c r="C12" s="87" t="s">
        <v>59</v>
      </c>
      <c r="D12" s="88" t="s">
        <v>69</v>
      </c>
      <c r="E12" s="25" t="s">
        <v>61</v>
      </c>
      <c r="F12" s="25" t="s">
        <v>63</v>
      </c>
      <c r="G12" s="68">
        <v>1</v>
      </c>
      <c r="J12" s="68">
        <f>G12-I12+H12</f>
        <v>1</v>
      </c>
      <c r="K12" s="108"/>
      <c r="L12" s="114" t="e">
        <f ca="1">EUROToLetters(K12)</f>
        <v>#NAME?</v>
      </c>
      <c r="P12" s="85">
        <f>ROUND(G12*ROUND(K12,2),2)</f>
        <v>0</v>
      </c>
      <c r="Q12" s="74">
        <v>0.2</v>
      </c>
      <c r="R12" s="34">
        <f>ROUND(Q12*ROUND(P12,2),2)</f>
        <v>0</v>
      </c>
      <c r="S12" s="132"/>
    </row>
    <row r="13" spans="1:20" s="101" customFormat="1" ht="12.75" x14ac:dyDescent="0.2">
      <c r="A13" s="89"/>
      <c r="B13" s="90" t="s">
        <v>59</v>
      </c>
      <c r="C13" s="90" t="s">
        <v>59</v>
      </c>
      <c r="D13" s="91" t="s">
        <v>70</v>
      </c>
      <c r="E13" s="92" t="s">
        <v>59</v>
      </c>
      <c r="F13" s="92"/>
      <c r="G13" s="93"/>
      <c r="H13" s="94"/>
      <c r="I13" s="94"/>
      <c r="J13" s="93"/>
      <c r="K13" s="107"/>
      <c r="L13" s="112"/>
      <c r="M13" s="96"/>
      <c r="N13" s="97"/>
      <c r="O13" s="97"/>
      <c r="P13" s="98"/>
      <c r="Q13" s="99"/>
      <c r="R13" s="100"/>
      <c r="S13" s="133"/>
      <c r="T13" s="16"/>
    </row>
    <row r="14" spans="1:20" x14ac:dyDescent="0.15">
      <c r="A14" s="30">
        <v>5</v>
      </c>
      <c r="B14" s="87" t="s">
        <v>59</v>
      </c>
      <c r="C14" s="87" t="s">
        <v>59</v>
      </c>
      <c r="D14" s="88" t="s">
        <v>71</v>
      </c>
      <c r="E14" s="25" t="s">
        <v>61</v>
      </c>
      <c r="F14" s="25" t="s">
        <v>72</v>
      </c>
      <c r="G14" s="68">
        <v>1</v>
      </c>
      <c r="J14" s="68">
        <f>G14-I14+H14</f>
        <v>1</v>
      </c>
      <c r="K14" s="108"/>
      <c r="L14" s="114" t="e">
        <f ca="1">EUROToLetters(K14)</f>
        <v>#NAME?</v>
      </c>
      <c r="P14" s="85">
        <f>ROUND(G14*ROUND(K14,2),2)</f>
        <v>0</v>
      </c>
      <c r="Q14" s="74">
        <v>0.2</v>
      </c>
      <c r="R14" s="34">
        <f>ROUND(Q14*ROUND(P14,2),2)</f>
        <v>0</v>
      </c>
      <c r="S14" s="132"/>
    </row>
    <row r="15" spans="1:20" s="101" customFormat="1" ht="12.75" x14ac:dyDescent="0.2">
      <c r="A15" s="27"/>
      <c r="B15" s="119" t="s">
        <v>59</v>
      </c>
      <c r="C15" s="119" t="s">
        <v>59</v>
      </c>
      <c r="D15" s="120" t="s">
        <v>73</v>
      </c>
      <c r="E15" s="28" t="s">
        <v>59</v>
      </c>
      <c r="F15" s="28"/>
      <c r="G15" s="70"/>
      <c r="H15" s="48"/>
      <c r="I15" s="48"/>
      <c r="J15" s="70"/>
      <c r="K15" s="106"/>
      <c r="L15" s="121"/>
      <c r="M15" s="122"/>
      <c r="N15" s="123"/>
      <c r="O15" s="123"/>
      <c r="P15" s="84"/>
      <c r="Q15" s="73"/>
      <c r="R15" s="33"/>
      <c r="S15" s="131"/>
      <c r="T15" s="124"/>
    </row>
    <row r="16" spans="1:20" x14ac:dyDescent="0.15">
      <c r="A16" s="30">
        <v>6</v>
      </c>
      <c r="B16" s="87" t="s">
        <v>59</v>
      </c>
      <c r="C16" s="87" t="s">
        <v>59</v>
      </c>
      <c r="D16" s="88" t="s">
        <v>74</v>
      </c>
      <c r="E16" s="25" t="s">
        <v>61</v>
      </c>
      <c r="F16" s="25" t="s">
        <v>63</v>
      </c>
      <c r="G16" s="68">
        <v>2</v>
      </c>
      <c r="J16" s="68">
        <f>G16-I16+H16</f>
        <v>2</v>
      </c>
      <c r="K16" s="108"/>
      <c r="L16" s="114" t="e">
        <f ca="1">EUROToLetters(K16)</f>
        <v>#NAME?</v>
      </c>
      <c r="P16" s="85">
        <f>ROUND(G16*ROUND(K16,2),2)</f>
        <v>0</v>
      </c>
      <c r="Q16" s="74">
        <v>0.2</v>
      </c>
      <c r="R16" s="34">
        <f>ROUND(Q16*ROUND(P16,2),2)</f>
        <v>0</v>
      </c>
      <c r="S16" s="132"/>
    </row>
    <row r="17" spans="1:20" x14ac:dyDescent="0.15">
      <c r="A17" s="30">
        <v>7</v>
      </c>
      <c r="B17" s="87" t="s">
        <v>59</v>
      </c>
      <c r="C17" s="87" t="s">
        <v>59</v>
      </c>
      <c r="D17" s="88" t="s">
        <v>75</v>
      </c>
      <c r="E17" s="25" t="s">
        <v>61</v>
      </c>
      <c r="F17" s="25" t="s">
        <v>63</v>
      </c>
      <c r="G17" s="68">
        <v>1</v>
      </c>
      <c r="J17" s="68">
        <f>G17-I17+H17</f>
        <v>1</v>
      </c>
      <c r="K17" s="108"/>
      <c r="L17" s="114" t="e">
        <f ca="1">EUROToLetters(K17)</f>
        <v>#NAME?</v>
      </c>
      <c r="P17" s="85">
        <f>ROUND(G17*ROUND(K17,2),2)</f>
        <v>0</v>
      </c>
      <c r="Q17" s="74">
        <v>0.2</v>
      </c>
      <c r="R17" s="34">
        <f>ROUND(Q17*ROUND(P17,2),2)</f>
        <v>0</v>
      </c>
      <c r="S17" s="132"/>
    </row>
    <row r="18" spans="1:20" x14ac:dyDescent="0.15">
      <c r="A18" s="30">
        <v>8</v>
      </c>
      <c r="B18" s="87" t="s">
        <v>59</v>
      </c>
      <c r="C18" s="87" t="s">
        <v>59</v>
      </c>
      <c r="D18" s="88" t="s">
        <v>76</v>
      </c>
      <c r="E18" s="25" t="s">
        <v>61</v>
      </c>
      <c r="F18" s="25" t="s">
        <v>63</v>
      </c>
      <c r="G18" s="68">
        <v>6</v>
      </c>
      <c r="J18" s="68">
        <f>G18-I18+H18</f>
        <v>6</v>
      </c>
      <c r="K18" s="108"/>
      <c r="L18" s="114" t="e">
        <f ca="1">EUROToLetters(K18)</f>
        <v>#NAME?</v>
      </c>
      <c r="P18" s="85">
        <f>ROUND(G18*ROUND(K18,2),2)</f>
        <v>0</v>
      </c>
      <c r="Q18" s="74">
        <v>0.2</v>
      </c>
      <c r="R18" s="34">
        <f>ROUND(Q18*ROUND(P18,2),2)</f>
        <v>0</v>
      </c>
      <c r="S18" s="132"/>
    </row>
    <row r="19" spans="1:20" x14ac:dyDescent="0.15">
      <c r="K19" s="108"/>
      <c r="L19" s="114"/>
      <c r="S19" s="132"/>
    </row>
    <row r="20" spans="1:20" ht="15" customHeight="1" x14ac:dyDescent="0.15">
      <c r="A20" s="1" t="s">
        <v>77</v>
      </c>
      <c r="B20" s="178"/>
      <c r="C20" s="178"/>
      <c r="D20" s="179"/>
      <c r="E20" s="178"/>
      <c r="F20" s="178"/>
      <c r="G20" s="178"/>
      <c r="H20" s="180"/>
      <c r="I20" s="180"/>
      <c r="J20" s="178"/>
      <c r="K20" s="181"/>
      <c r="L20" s="1"/>
      <c r="M20" s="125"/>
      <c r="N20" s="123"/>
      <c r="O20" s="123"/>
      <c r="P20" s="84">
        <f>SUM(P6:P8,P11:P14,P16:P18)</f>
        <v>0</v>
      </c>
      <c r="Q20" s="126"/>
      <c r="R20" s="33"/>
      <c r="S20" s="127"/>
      <c r="T20" s="128"/>
    </row>
    <row r="21" spans="1:20" ht="15" customHeight="1" x14ac:dyDescent="0.15">
      <c r="A21" s="182" t="s">
        <v>78</v>
      </c>
      <c r="B21" s="183"/>
      <c r="C21" s="183"/>
      <c r="D21" s="184"/>
      <c r="E21" s="183"/>
      <c r="F21" s="183"/>
      <c r="G21" s="183"/>
      <c r="H21" s="185"/>
      <c r="I21" s="185"/>
      <c r="J21" s="183"/>
      <c r="K21" s="186"/>
      <c r="L21" s="182"/>
      <c r="M21" s="115"/>
      <c r="P21" s="81">
        <f>ROUND(0.2*P20,2)</f>
        <v>0</v>
      </c>
      <c r="Q21" s="116"/>
      <c r="S21" s="117"/>
      <c r="T21" s="118"/>
    </row>
    <row r="22" spans="1:20" ht="15" customHeight="1" x14ac:dyDescent="0.15">
      <c r="A22" s="1" t="s">
        <v>79</v>
      </c>
      <c r="B22" s="178"/>
      <c r="C22" s="178"/>
      <c r="D22" s="179"/>
      <c r="E22" s="178"/>
      <c r="F22" s="178"/>
      <c r="G22" s="178"/>
      <c r="H22" s="180"/>
      <c r="I22" s="180"/>
      <c r="J22" s="178"/>
      <c r="K22" s="181"/>
      <c r="L22" s="1"/>
      <c r="M22" s="125"/>
      <c r="N22" s="123"/>
      <c r="O22" s="123"/>
      <c r="P22" s="84">
        <f>P20+P21</f>
        <v>0</v>
      </c>
      <c r="Q22" s="126"/>
      <c r="R22" s="33"/>
      <c r="S22" s="127"/>
      <c r="T22" s="128"/>
    </row>
    <row r="23" spans="1:20" x14ac:dyDescent="0.15">
      <c r="A23" s="187" t="s">
        <v>80</v>
      </c>
      <c r="B23" s="188"/>
      <c r="C23" s="188"/>
      <c r="D23" s="188"/>
      <c r="E23" s="188"/>
      <c r="F23" s="188"/>
      <c r="G23" s="188"/>
      <c r="H23" s="189"/>
      <c r="I23" s="189"/>
      <c r="J23" s="188"/>
      <c r="K23" s="190"/>
      <c r="L23" s="189"/>
      <c r="M23" s="191"/>
      <c r="N23" s="190"/>
      <c r="O23" s="190"/>
      <c r="P23" s="192"/>
      <c r="Q23" s="193"/>
      <c r="R23" s="194"/>
      <c r="S23" s="195"/>
      <c r="T23" s="195"/>
    </row>
    <row r="24" spans="1:20" x14ac:dyDescent="0.15">
      <c r="A24" s="187"/>
      <c r="B24" s="188"/>
      <c r="C24" s="188"/>
      <c r="D24" s="188"/>
      <c r="E24" s="188"/>
      <c r="F24" s="188"/>
      <c r="G24" s="188"/>
      <c r="H24" s="189"/>
      <c r="I24" s="189"/>
      <c r="J24" s="188"/>
      <c r="K24" s="190"/>
      <c r="L24" s="189"/>
      <c r="M24" s="191"/>
      <c r="N24" s="190"/>
      <c r="O24" s="190"/>
      <c r="P24" s="192"/>
      <c r="Q24" s="193"/>
      <c r="R24" s="194"/>
      <c r="S24" s="195"/>
      <c r="T24" s="195"/>
    </row>
    <row r="25" spans="1:20" x14ac:dyDescent="0.15">
      <c r="A25" s="187"/>
      <c r="B25" s="188"/>
      <c r="C25" s="188"/>
      <c r="D25" s="188"/>
      <c r="E25" s="188"/>
      <c r="F25" s="188"/>
      <c r="G25" s="188"/>
      <c r="H25" s="189"/>
      <c r="I25" s="189"/>
      <c r="J25" s="188"/>
      <c r="K25" s="190"/>
      <c r="L25" s="189"/>
      <c r="M25" s="191"/>
      <c r="N25" s="190"/>
      <c r="O25" s="190"/>
      <c r="P25" s="192"/>
      <c r="Q25" s="193"/>
      <c r="R25" s="194"/>
      <c r="S25" s="195"/>
      <c r="T25" s="195"/>
    </row>
    <row r="26" spans="1:20" x14ac:dyDescent="0.15">
      <c r="A26" s="187"/>
      <c r="B26" s="188"/>
      <c r="C26" s="188"/>
      <c r="D26" s="188"/>
      <c r="E26" s="188"/>
      <c r="F26" s="188"/>
      <c r="G26" s="188"/>
      <c r="H26" s="189"/>
      <c r="I26" s="189"/>
      <c r="J26" s="188"/>
      <c r="K26" s="190"/>
      <c r="L26" s="189"/>
      <c r="M26" s="191"/>
      <c r="N26" s="190"/>
      <c r="O26" s="190"/>
      <c r="P26" s="192"/>
      <c r="Q26" s="193"/>
      <c r="R26" s="194"/>
      <c r="S26" s="195"/>
      <c r="T26" s="195"/>
    </row>
  </sheetData>
  <sheetProtection sheet="1" formatCells="0" formatColumns="0" formatRows="0"/>
  <mergeCells count="5">
    <mergeCell ref="A3:T3"/>
    <mergeCell ref="A20:L20"/>
    <mergeCell ref="A21:L21"/>
    <mergeCell ref="A22:L22"/>
    <mergeCell ref="A23:T26"/>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“Marché d’entretien des espaces verts de IMT ATLANTIQUE  - LOT 3 - ENTRETIEN ESPACES VERTS CAMPUS RENNES”</oddHeader>
    <oddFooter>&amp;CRéférence DCE : 26MTA022M&amp;R&amp;P/&amp;N</oddFooter>
    <firstFooter>&amp;CRéférence DCE : 26MTA022M&amp;R&amp;P/&amp;N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77"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34"/>
      <c r="B1" s="135"/>
      <c r="C1" s="171"/>
      <c r="D1" s="136"/>
      <c r="E1" s="136"/>
      <c r="F1" s="135"/>
      <c r="G1" s="137"/>
    </row>
    <row r="2" spans="1:7" s="35" customFormat="1" hidden="1" x14ac:dyDescent="0.15">
      <c r="A2" s="134"/>
      <c r="B2" s="138"/>
      <c r="C2" s="172"/>
      <c r="D2" s="139"/>
      <c r="E2" s="140"/>
      <c r="F2" s="138"/>
      <c r="G2" s="141"/>
    </row>
    <row r="3" spans="1:7" s="36" customFormat="1" x14ac:dyDescent="0.15">
      <c r="A3" s="142" t="s">
        <v>12</v>
      </c>
      <c r="B3" s="143" t="s">
        <v>13</v>
      </c>
      <c r="C3" s="173" t="s">
        <v>14</v>
      </c>
      <c r="D3" s="145" t="s">
        <v>15</v>
      </c>
      <c r="E3" s="144" t="s">
        <v>16</v>
      </c>
      <c r="F3" s="146" t="s">
        <v>17</v>
      </c>
      <c r="G3" s="147" t="s">
        <v>22</v>
      </c>
    </row>
    <row r="4" spans="1:7" ht="30" customHeight="1" x14ac:dyDescent="0.15">
      <c r="A4" s="148"/>
      <c r="B4" s="149"/>
      <c r="C4" s="174"/>
      <c r="D4" s="150"/>
      <c r="E4" s="151">
        <f>ROUND(B4*C4,2)</f>
        <v>0</v>
      </c>
      <c r="F4" s="152"/>
      <c r="G4" s="153">
        <f t="shared" ref="G4:G13" si="0">E4*F4</f>
        <v>0</v>
      </c>
    </row>
    <row r="5" spans="1:7" ht="30" customHeight="1" x14ac:dyDescent="0.15">
      <c r="A5" s="148"/>
      <c r="B5" s="149"/>
      <c r="C5" s="174"/>
      <c r="D5" s="150"/>
      <c r="E5" s="151">
        <f>ROUND(B5*C5,2)</f>
        <v>0</v>
      </c>
      <c r="F5" s="152"/>
      <c r="G5" s="153">
        <f t="shared" si="0"/>
        <v>0</v>
      </c>
    </row>
    <row r="6" spans="1:7" ht="30" customHeight="1" x14ac:dyDescent="0.15">
      <c r="A6" s="148"/>
      <c r="B6" s="149"/>
      <c r="C6" s="174"/>
      <c r="D6" s="150"/>
      <c r="E6" s="151">
        <f t="shared" ref="E6:E12" si="1">ROUND(B6*C6,2)</f>
        <v>0</v>
      </c>
      <c r="F6" s="152"/>
      <c r="G6" s="153">
        <f t="shared" si="0"/>
        <v>0</v>
      </c>
    </row>
    <row r="7" spans="1:7" ht="30" customHeight="1" x14ac:dyDescent="0.15">
      <c r="A7" s="148"/>
      <c r="B7" s="149"/>
      <c r="C7" s="174"/>
      <c r="D7" s="150"/>
      <c r="E7" s="151">
        <f t="shared" si="1"/>
        <v>0</v>
      </c>
      <c r="F7" s="152"/>
      <c r="G7" s="153">
        <f t="shared" si="0"/>
        <v>0</v>
      </c>
    </row>
    <row r="8" spans="1:7" ht="30" customHeight="1" x14ac:dyDescent="0.15">
      <c r="A8" s="148"/>
      <c r="B8" s="149"/>
      <c r="C8" s="174"/>
      <c r="D8" s="150"/>
      <c r="E8" s="151">
        <f t="shared" si="1"/>
        <v>0</v>
      </c>
      <c r="F8" s="152"/>
      <c r="G8" s="153">
        <f t="shared" si="0"/>
        <v>0</v>
      </c>
    </row>
    <row r="9" spans="1:7" ht="30" customHeight="1" x14ac:dyDescent="0.15">
      <c r="A9" s="148"/>
      <c r="B9" s="149"/>
      <c r="C9" s="174"/>
      <c r="D9" s="150"/>
      <c r="E9" s="151">
        <f t="shared" si="1"/>
        <v>0</v>
      </c>
      <c r="F9" s="152"/>
      <c r="G9" s="153">
        <f t="shared" si="0"/>
        <v>0</v>
      </c>
    </row>
    <row r="10" spans="1:7" ht="30" customHeight="1" x14ac:dyDescent="0.15">
      <c r="A10" s="148"/>
      <c r="B10" s="149"/>
      <c r="C10" s="174"/>
      <c r="D10" s="150"/>
      <c r="E10" s="151">
        <f t="shared" si="1"/>
        <v>0</v>
      </c>
      <c r="F10" s="152"/>
      <c r="G10" s="153">
        <f t="shared" si="0"/>
        <v>0</v>
      </c>
    </row>
    <row r="11" spans="1:7" ht="30" customHeight="1" x14ac:dyDescent="0.15">
      <c r="A11" s="148"/>
      <c r="B11" s="149"/>
      <c r="C11" s="174"/>
      <c r="D11" s="150"/>
      <c r="E11" s="151">
        <f t="shared" si="1"/>
        <v>0</v>
      </c>
      <c r="F11" s="152"/>
      <c r="G11" s="153">
        <f t="shared" si="0"/>
        <v>0</v>
      </c>
    </row>
    <row r="12" spans="1:7" ht="30" customHeight="1" x14ac:dyDescent="0.15">
      <c r="A12" s="148"/>
      <c r="B12" s="149"/>
      <c r="C12" s="174"/>
      <c r="D12" s="150"/>
      <c r="E12" s="151">
        <f t="shared" si="1"/>
        <v>0</v>
      </c>
      <c r="F12" s="152"/>
      <c r="G12" s="153">
        <f t="shared" si="0"/>
        <v>0</v>
      </c>
    </row>
    <row r="13" spans="1:7" ht="30" customHeight="1" x14ac:dyDescent="0.15">
      <c r="A13" s="154"/>
      <c r="B13" s="155"/>
      <c r="C13" s="175"/>
      <c r="D13" s="156"/>
      <c r="E13" s="157">
        <f>ROUND(B13*C13,2)</f>
        <v>0</v>
      </c>
      <c r="F13" s="158"/>
      <c r="G13" s="159">
        <f t="shared" si="0"/>
        <v>0</v>
      </c>
    </row>
    <row r="14" spans="1:7" ht="30" customHeight="1" x14ac:dyDescent="0.15">
      <c r="A14" s="160"/>
      <c r="B14" s="161"/>
      <c r="C14" s="176"/>
      <c r="D14" s="162" t="s">
        <v>18</v>
      </c>
      <c r="E14" s="163">
        <f>SUM(E4:E13)</f>
        <v>0</v>
      </c>
      <c r="F14" s="164"/>
      <c r="G14" s="165"/>
    </row>
    <row r="15" spans="1:7" ht="30" customHeight="1" x14ac:dyDescent="0.15">
      <c r="A15" s="166"/>
      <c r="B15" s="167"/>
      <c r="C15" s="95"/>
      <c r="D15" s="168" t="s">
        <v>19</v>
      </c>
      <c r="E15" s="169">
        <f>ROUND(SUM(G4:G13),2)</f>
        <v>0</v>
      </c>
      <c r="F15" s="170"/>
      <c r="G15" s="165"/>
    </row>
    <row r="16" spans="1:7" ht="30" customHeight="1" x14ac:dyDescent="0.15">
      <c r="A16" s="160"/>
      <c r="B16" s="161"/>
      <c r="C16" s="176"/>
      <c r="D16" s="162" t="s">
        <v>27</v>
      </c>
      <c r="E16" s="163">
        <f>E14+E15</f>
        <v>0</v>
      </c>
      <c r="F16" s="164"/>
      <c r="G16" s="16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d’entretien des espaces verts de IMT ATLANTIQUE  - LOT 3 - ENTRETIEN ESPACES VERTS CAMPUS RENNES”</oddHeader>
    <oddFooter>&amp;CRéférence DCE : 26MTA022M&amp;R&amp;P/&amp;N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3" t="s">
        <v>11</v>
      </c>
    </row>
    <row r="16" spans="2:2" x14ac:dyDescent="0.2">
      <c r="B16" s="53" t="s">
        <v>1</v>
      </c>
    </row>
    <row r="17" spans="2:2" x14ac:dyDescent="0.2">
      <c r="B17" s="53" t="s">
        <v>38</v>
      </c>
    </row>
    <row r="18" spans="2:2" x14ac:dyDescent="0.2">
      <c r="B18" s="53" t="s">
        <v>39</v>
      </c>
    </row>
    <row r="19" spans="2:2" x14ac:dyDescent="0.2">
      <c r="B19" s="54"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1" bestFit="1" customWidth="1"/>
    <col min="2" max="2" width="76.85546875" style="51" customWidth="1"/>
    <col min="3" max="3" width="9.140625" style="51" customWidth="1"/>
    <col min="4" max="16384" width="9.140625" style="51"/>
  </cols>
  <sheetData>
    <row r="2" spans="1:2" x14ac:dyDescent="0.2">
      <c r="A2" s="51" t="s">
        <v>47</v>
      </c>
      <c r="B2" s="55" t="s">
        <v>46</v>
      </c>
    </row>
    <row r="3" spans="1:2" x14ac:dyDescent="0.2">
      <c r="A3" s="50" t="s">
        <v>29</v>
      </c>
      <c r="B3" s="50"/>
    </row>
    <row r="4" spans="1:2" x14ac:dyDescent="0.2">
      <c r="A4" s="60" t="s">
        <v>30</v>
      </c>
      <c r="B4" s="52" t="s">
        <v>49</v>
      </c>
    </row>
    <row r="5" spans="1:2" x14ac:dyDescent="0.2">
      <c r="A5" s="60" t="s">
        <v>20</v>
      </c>
      <c r="B5" s="52" t="s">
        <v>42</v>
      </c>
    </row>
    <row r="6" spans="1:2" x14ac:dyDescent="0.2">
      <c r="A6" s="60" t="s">
        <v>31</v>
      </c>
      <c r="B6" s="52" t="s">
        <v>43</v>
      </c>
    </row>
    <row r="7" spans="1:2" x14ac:dyDescent="0.2">
      <c r="A7" s="60" t="s">
        <v>12</v>
      </c>
      <c r="B7" s="52" t="s">
        <v>32</v>
      </c>
    </row>
    <row r="8" spans="1:2" ht="255" x14ac:dyDescent="0.2">
      <c r="A8" s="60" t="s">
        <v>0</v>
      </c>
      <c r="B8" s="52" t="s">
        <v>50</v>
      </c>
    </row>
    <row r="9" spans="1:2" x14ac:dyDescent="0.2">
      <c r="A9" s="60" t="s">
        <v>21</v>
      </c>
      <c r="B9" s="52" t="s">
        <v>48</v>
      </c>
    </row>
    <row r="10" spans="1:2" x14ac:dyDescent="0.2">
      <c r="A10" s="60" t="s">
        <v>13</v>
      </c>
      <c r="B10" s="52" t="s">
        <v>51</v>
      </c>
    </row>
    <row r="11" spans="1:2" x14ac:dyDescent="0.2">
      <c r="A11" s="60" t="s">
        <v>33</v>
      </c>
      <c r="B11" s="52" t="s">
        <v>34</v>
      </c>
    </row>
    <row r="12" spans="1:2" x14ac:dyDescent="0.2">
      <c r="A12" s="60" t="s">
        <v>16</v>
      </c>
      <c r="B12" s="52" t="s">
        <v>35</v>
      </c>
    </row>
    <row r="13" spans="1:2" ht="51" x14ac:dyDescent="0.2">
      <c r="A13" s="60" t="s">
        <v>36</v>
      </c>
      <c r="B13" s="52" t="s">
        <v>41</v>
      </c>
    </row>
    <row r="14" spans="1:2" x14ac:dyDescent="0.2">
      <c r="A14" s="61" t="s">
        <v>56</v>
      </c>
      <c r="B14" s="53" t="s">
        <v>57</v>
      </c>
    </row>
    <row r="15" spans="1:2" ht="16.5" x14ac:dyDescent="0.2">
      <c r="B15" s="62"/>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Stéphanie PODEVIN</cp:lastModifiedBy>
  <cp:lastPrinted>2012-04-05T13:12:06Z</cp:lastPrinted>
  <dcterms:created xsi:type="dcterms:W3CDTF">2004-01-29T18:35:10Z</dcterms:created>
  <dcterms:modified xsi:type="dcterms:W3CDTF">2026-03-04T14:10:02Z</dcterms:modified>
  <cp:category/>
  <cp:contentStatus/>
</cp:coreProperties>
</file>